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9" i="1" l="1"/>
  <c r="J19" i="1"/>
  <c r="K19" i="1"/>
  <c r="L19" i="1"/>
  <c r="M19" i="1"/>
  <c r="N19" i="1"/>
  <c r="O19" i="1"/>
  <c r="P19" i="1"/>
  <c r="Q19" i="1"/>
  <c r="R19" i="1"/>
  <c r="S19" i="1"/>
  <c r="T19" i="1"/>
  <c r="T18" i="1"/>
  <c r="S18" i="1"/>
  <c r="R18" i="1"/>
  <c r="Q18" i="1"/>
  <c r="P18" i="1"/>
  <c r="O18" i="1"/>
  <c r="N18" i="1"/>
  <c r="M18" i="1"/>
  <c r="L18" i="1"/>
  <c r="K18" i="1"/>
  <c r="J18" i="1"/>
  <c r="I18" i="1"/>
  <c r="T16" i="1"/>
  <c r="S16" i="1"/>
  <c r="R16" i="1"/>
  <c r="Q16" i="1"/>
  <c r="P16" i="1"/>
  <c r="O16" i="1"/>
  <c r="N16" i="1"/>
  <c r="M16" i="1"/>
  <c r="L16" i="1"/>
  <c r="K16" i="1"/>
  <c r="J16" i="1"/>
  <c r="I16" i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H20" i="1" l="1"/>
  <c r="G20" i="1"/>
  <c r="F20" i="1"/>
  <c r="E17" i="1"/>
  <c r="D17" i="1"/>
  <c r="C17" i="1"/>
  <c r="T20" i="1" l="1"/>
  <c r="S20" i="1"/>
  <c r="R20" i="1"/>
  <c r="Q20" i="1"/>
  <c r="P20" i="1"/>
  <c r="O20" i="1"/>
  <c r="N20" i="1"/>
  <c r="M20" i="1"/>
  <c r="L20" i="1"/>
  <c r="K20" i="1"/>
  <c r="J20" i="1"/>
  <c r="I20" i="1"/>
  <c r="E19" i="1"/>
  <c r="D19" i="1"/>
  <c r="C19" i="1"/>
  <c r="E18" i="1"/>
  <c r="D18" i="1"/>
  <c r="C18" i="1"/>
  <c r="E16" i="1"/>
  <c r="D16" i="1"/>
  <c r="C16" i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<sst xmlns="http://schemas.openxmlformats.org/spreadsheetml/2006/main" count="74" uniqueCount="57">
  <si>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</si>
  <si>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</si>
  <si>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</si>
  <si>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</si>
  <si>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</si>
  <si>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</si>
  <si>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</si>
  <si>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</si>
  <si>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</si>
  <si>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</si>
  <si>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</si>
  <si>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</si>
  <si>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</si>
  <si>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</si>
  <si>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</si>
  <si>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</si>
  <si>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</si>
  <si>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</si>
  <si>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</si>
  <si>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</si>
  <si>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</si>
  <si>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</si>
  <si>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</si>
  <si>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</si>
  <si>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</si>
  <si>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</si>
  <si>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</si>
  <si>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Рафінована олія прозора, зі смаком безликого масла, без запаху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</si>
  <si>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нарізані  відповідно до технологічних вимог, ретельно перемішані, зі скалками олії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</si>
  <si>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натуральним овочам.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</si>
  <si>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 з присмаком олії.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</si>
  <si>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 пругкі.</t>
    </r>
  </si>
  <si>
    <t>Капуста свіжа</t>
  </si>
  <si>
    <t>харчування Є.Клопотенко</t>
  </si>
  <si>
    <t>Цибуля ріпчаста</t>
  </si>
  <si>
    <t>Морква   до 01.01</t>
  </si>
  <si>
    <t>Морква після 01.01</t>
  </si>
  <si>
    <t>Головки свіжі, цілі, чисті, цілком сформовані, непророслі, без пошкоджень сільськогосподарськими шкідниками. без стороннього запаху і присмаку.</t>
  </si>
  <si>
    <t>Морква має невелику серцевину, соковиту оранжеву м’якоть та гладеньку поверхню, чиста, суха, не пошкоджена шкідниками</t>
  </si>
  <si>
    <t>Збірник страв для шкільного</t>
  </si>
  <si>
    <t>САЛАТ ЗІ СВІЖОЇ КАПУСТИ</t>
  </si>
  <si>
    <t>Капусту, цибулю, моркву  миють, очищають. Підготовлену свіжу білокачанну капусту шаткують, додають дрібно нарізану цибулю, натерту моркву та сіль. Усі компоненти з’єднують, заправляють олією та  обережно перемішують.</t>
  </si>
  <si>
    <t>Відходи при холодній обробці</t>
  </si>
  <si>
    <t>Відходи при гарячій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</si>
  <si>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</si>
  <si>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</si>
  <si>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50 г ± 3 %</t>
  </si>
  <si>
    <t xml:space="preserve">Маса страви: </t>
  </si>
  <si>
    <t xml:space="preserve">                                                                                                                         (підпис)                                 (ім’я, прізвище)</t>
  </si>
  <si>
    <t>ВИХІД</t>
  </si>
  <si>
    <t>Подають на мілкій закусочній тарілці разом з гарніром.</t>
  </si>
  <si>
    <t>70 г  ± 3 %</t>
  </si>
  <si>
    <t>Б</t>
  </si>
  <si>
    <t>Ж</t>
  </si>
  <si>
    <t>В</t>
  </si>
  <si>
    <t>ЕЦ</t>
  </si>
  <si>
    <t>Цибулини однорідні за формою і забарвленням, цілі, чисті,  сухі, здорові, не пророслі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</si>
</sst>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0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49" fontId="3" fillId="0" borderId="0" xfId="0" applyNumberFormat="1" applyFont="1"/>
    <xf numFmtId="49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textRotation="90"/>
    </xf>
    <xf numFmtId="49" fontId="8" fillId="0" borderId="6" xfId="0" applyNumberFormat="1" applyFont="1" applyBorder="1" applyAlignment="1">
      <alignment horizontal="center" vertical="center" textRotation="90"/>
    </xf>
    <xf numFmtId="49" fontId="8" fillId="0" borderId="7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6" zoomScale="80" zoomScaleNormal="100" zoomScalePageLayoutView="80" workbookViewId="0">
      <selection activeCell="I19" sqref="I19"/>
    </sheetView>
  </sheetViews>
  <sheetFormatPr defaultRowHeight="14.4" x14ac:dyDescent="0.3"/>
  <cols>
    <col min="1" max="1" width="3.33203125" customWidth="1"/>
    <col min="2" max="2" width="14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5546875" customWidth="1"/>
    <col min="22" max="22" width="10.109375" customWidth="1"/>
    <col min="23" max="23" width="11" customWidth="1"/>
  </cols>
  <sheetData>
    <row r="1" spans="1:29" x14ac:dyDescent="0.3">
      <c r="A1" s="2"/>
      <c r="B1" s="56" t="s">
        <v>39</v>
      </c>
      <c r="C1" s="56"/>
      <c r="D1" s="56"/>
      <c r="E1" s="56"/>
      <c r="F1" s="56"/>
      <c r="G1" s="56"/>
      <c r="H1" s="56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3">
      <c r="A2" s="2"/>
      <c r="B2" s="56" t="s">
        <v>33</v>
      </c>
      <c r="C2" s="56"/>
      <c r="D2" s="56"/>
      <c r="E2" s="56"/>
      <c r="F2" s="56"/>
      <c r="G2" s="56"/>
      <c r="H2" s="56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3">
      <c r="A3" s="2"/>
      <c r="B3" s="56"/>
      <c r="C3" s="56"/>
      <c r="D3" s="56"/>
      <c r="E3" s="56"/>
      <c r="F3" s="56"/>
      <c r="G3" s="56"/>
      <c r="H3" s="56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x14ac:dyDescent="0.3">
      <c r="A4" s="2"/>
      <c r="B4" s="56"/>
      <c r="C4" s="56"/>
      <c r="D4" s="56"/>
      <c r="E4" s="56"/>
      <c r="F4" s="56"/>
      <c r="G4" s="56"/>
      <c r="H4" s="56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59" t="s">
        <v>16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9" x14ac:dyDescent="0.3">
      <c r="A7" s="57" t="s">
        <v>40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3">
      <c r="A9" s="62" t="s">
        <v>0</v>
      </c>
      <c r="B9" s="61" t="s">
        <v>14</v>
      </c>
      <c r="C9" s="61" t="s">
        <v>1</v>
      </c>
      <c r="D9" s="61"/>
      <c r="E9" s="61"/>
      <c r="F9" s="61"/>
      <c r="G9" s="61"/>
      <c r="H9" s="61"/>
      <c r="I9" s="61" t="s">
        <v>2</v>
      </c>
      <c r="J9" s="61"/>
      <c r="K9" s="61"/>
      <c r="L9" s="61"/>
      <c r="M9" s="61"/>
      <c r="N9" s="61"/>
      <c r="O9" s="61"/>
      <c r="P9" s="61"/>
      <c r="Q9" s="61"/>
      <c r="R9" s="66" t="s">
        <v>13</v>
      </c>
      <c r="S9" s="66"/>
      <c r="T9" s="66"/>
      <c r="U9" s="66" t="s">
        <v>3</v>
      </c>
      <c r="V9" s="40" t="s">
        <v>42</v>
      </c>
      <c r="W9" s="40" t="s">
        <v>43</v>
      </c>
      <c r="X9" s="39" t="s">
        <v>45</v>
      </c>
    </row>
    <row r="10" spans="1:29" ht="15.75" customHeight="1" x14ac:dyDescent="0.3">
      <c r="A10" s="63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6"/>
      <c r="S10" s="66"/>
      <c r="T10" s="66"/>
      <c r="U10" s="66"/>
      <c r="V10" s="41"/>
      <c r="W10" s="41"/>
      <c r="X10" s="39"/>
    </row>
    <row r="11" spans="1:29" ht="25.5" customHeight="1" x14ac:dyDescent="0.3">
      <c r="A11" s="63"/>
      <c r="B11" s="61"/>
      <c r="C11" s="48" t="s">
        <v>8</v>
      </c>
      <c r="D11" s="48"/>
      <c r="E11" s="48"/>
      <c r="F11" s="48" t="s">
        <v>9</v>
      </c>
      <c r="G11" s="48"/>
      <c r="H11" s="48"/>
      <c r="I11" s="48" t="s">
        <v>10</v>
      </c>
      <c r="J11" s="48"/>
      <c r="K11" s="48"/>
      <c r="L11" s="48" t="s">
        <v>11</v>
      </c>
      <c r="M11" s="48"/>
      <c r="N11" s="48"/>
      <c r="O11" s="48" t="s">
        <v>12</v>
      </c>
      <c r="P11" s="48"/>
      <c r="Q11" s="48"/>
      <c r="R11" s="66"/>
      <c r="S11" s="66"/>
      <c r="T11" s="66"/>
      <c r="U11" s="66"/>
      <c r="V11" s="41"/>
      <c r="W11" s="41"/>
      <c r="X11" s="39"/>
    </row>
    <row r="12" spans="1:29" x14ac:dyDescent="0.3">
      <c r="A12" s="63"/>
      <c r="B12" s="61"/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66"/>
      <c r="V12" s="42"/>
      <c r="W12" s="42"/>
      <c r="X12" s="39"/>
    </row>
    <row r="13" spans="1:29" ht="30.75" customHeight="1" x14ac:dyDescent="0.3">
      <c r="A13" s="64"/>
      <c r="B13" s="61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66"/>
      <c r="V13" s="10" t="s">
        <v>15</v>
      </c>
      <c r="W13" s="10" t="s">
        <v>15</v>
      </c>
      <c r="X13" s="27" t="s">
        <v>15</v>
      </c>
      <c r="Z13" s="67" t="s">
        <v>52</v>
      </c>
      <c r="AA13" s="67" t="s">
        <v>53</v>
      </c>
      <c r="AB13" s="67" t="s">
        <v>54</v>
      </c>
      <c r="AC13" s="67" t="s">
        <v>55</v>
      </c>
    </row>
    <row r="14" spans="1:29" ht="72" customHeight="1" x14ac:dyDescent="0.3">
      <c r="A14" s="12"/>
      <c r="B14" s="13" t="s">
        <v>32</v>
      </c>
      <c r="C14" s="14">
        <f>(100*F14)/(100-V14)</f>
        <v>50</v>
      </c>
      <c r="D14" s="15">
        <f>(100*G14)/(100-V14)</f>
        <v>50</v>
      </c>
      <c r="E14" s="15">
        <f>(100*H14)/(100-V14)</f>
        <v>70</v>
      </c>
      <c r="F14" s="15">
        <v>40</v>
      </c>
      <c r="G14" s="15">
        <v>40</v>
      </c>
      <c r="H14" s="15">
        <v>56</v>
      </c>
      <c r="I14" s="81">
        <f>Z14/100*F14</f>
        <v>0.72000000000000008</v>
      </c>
      <c r="J14" s="81">
        <f>Z14/100*G14</f>
        <v>0.72000000000000008</v>
      </c>
      <c r="K14" s="81">
        <f>Z14/100*H14</f>
        <v>1.008</v>
      </c>
      <c r="L14" s="81">
        <f>AA14/100*F14</f>
        <v>0.04</v>
      </c>
      <c r="M14" s="81">
        <f>AA14/100*G14</f>
        <v>0.04</v>
      </c>
      <c r="N14" s="81">
        <f>AA14/100*H14</f>
        <v>5.6000000000000001E-2</v>
      </c>
      <c r="O14" s="81">
        <f>AB14/100*F14</f>
        <v>2.2800000000000002</v>
      </c>
      <c r="P14" s="81">
        <f>AB14/100*G14</f>
        <v>2.2800000000000002</v>
      </c>
      <c r="Q14" s="81">
        <f>AB14/100*H14</f>
        <v>3.1920000000000002</v>
      </c>
      <c r="R14" s="68">
        <f>AC14/100*F14</f>
        <v>10.8</v>
      </c>
      <c r="S14" s="68">
        <f>AC14/100*G14</f>
        <v>10.8</v>
      </c>
      <c r="T14" s="68">
        <f>AC14/100*H14</f>
        <v>15.120000000000001</v>
      </c>
      <c r="U14" s="31" t="s">
        <v>37</v>
      </c>
      <c r="V14" s="16">
        <v>20</v>
      </c>
      <c r="W14" s="25">
        <v>0</v>
      </c>
      <c r="X14" s="28"/>
      <c r="Z14" s="18">
        <v>1.8</v>
      </c>
      <c r="AA14" s="18">
        <v>0.1</v>
      </c>
      <c r="AB14" s="18">
        <v>5.7</v>
      </c>
      <c r="AC14" s="68">
        <v>27</v>
      </c>
    </row>
    <row r="15" spans="1:29" ht="47.25" customHeight="1" x14ac:dyDescent="0.3">
      <c r="A15" s="12"/>
      <c r="B15" s="19" t="s">
        <v>34</v>
      </c>
      <c r="C15" s="14">
        <f t="shared" ref="C15:C19" si="0">(100*F15)/(100-V15)</f>
        <v>4.7619047619047619</v>
      </c>
      <c r="D15" s="15">
        <f t="shared" ref="D15:D19" si="1">(100*G15)/(100-V15)</f>
        <v>4.7619047619047619</v>
      </c>
      <c r="E15" s="15">
        <f t="shared" ref="E15:E19" si="2">(100*H15)/(100-V15)</f>
        <v>6.5476190476190474</v>
      </c>
      <c r="F15" s="15">
        <v>4</v>
      </c>
      <c r="G15" s="15">
        <v>4</v>
      </c>
      <c r="H15" s="15">
        <v>5.5</v>
      </c>
      <c r="I15" s="81">
        <f>Z15/100*F15</f>
        <v>5.5999999999999994E-2</v>
      </c>
      <c r="J15" s="81">
        <f>Z15/100*G15</f>
        <v>5.5999999999999994E-2</v>
      </c>
      <c r="K15" s="81">
        <f>Z15/100*H15</f>
        <v>7.6999999999999985E-2</v>
      </c>
      <c r="L15" s="81">
        <f>AA15/100*F15</f>
        <v>0</v>
      </c>
      <c r="M15" s="81">
        <f>AA15/100*G15</f>
        <v>0</v>
      </c>
      <c r="N15" s="81">
        <f>AA15/100*H15</f>
        <v>0</v>
      </c>
      <c r="O15" s="81">
        <f>AB15/100*F15</f>
        <v>0.39200000000000002</v>
      </c>
      <c r="P15" s="81">
        <f>AB15/100*G15</f>
        <v>0.39200000000000002</v>
      </c>
      <c r="Q15" s="81">
        <f>AB15/100*H15</f>
        <v>0.53900000000000003</v>
      </c>
      <c r="R15" s="68">
        <f>AC15/100*F15</f>
        <v>1.64</v>
      </c>
      <c r="S15" s="68">
        <f>AC15/100*G15</f>
        <v>1.64</v>
      </c>
      <c r="T15" s="68">
        <f>AC15/100*H15</f>
        <v>2.2549999999999999</v>
      </c>
      <c r="U15" s="32" t="s">
        <v>56</v>
      </c>
      <c r="V15" s="16">
        <v>16</v>
      </c>
      <c r="W15" s="25">
        <v>0</v>
      </c>
      <c r="X15" s="28"/>
      <c r="Z15" s="18">
        <v>1.4</v>
      </c>
      <c r="AA15" s="18">
        <v>0</v>
      </c>
      <c r="AB15" s="18">
        <v>9.8000000000000007</v>
      </c>
      <c r="AC15" s="68">
        <v>41</v>
      </c>
    </row>
    <row r="16" spans="1:29" ht="36" customHeight="1" x14ac:dyDescent="0.3">
      <c r="A16" s="12"/>
      <c r="B16" s="13" t="s">
        <v>35</v>
      </c>
      <c r="C16" s="14">
        <f t="shared" si="0"/>
        <v>6.25</v>
      </c>
      <c r="D16" s="15">
        <f t="shared" si="1"/>
        <v>6.25</v>
      </c>
      <c r="E16" s="15">
        <f t="shared" si="2"/>
        <v>8.75</v>
      </c>
      <c r="F16" s="52">
        <v>5</v>
      </c>
      <c r="G16" s="52">
        <v>5</v>
      </c>
      <c r="H16" s="54">
        <v>7</v>
      </c>
      <c r="I16" s="82">
        <f>Z16/100*F16</f>
        <v>6.5000000000000002E-2</v>
      </c>
      <c r="J16" s="82">
        <f>Z16/100*G16</f>
        <v>6.5000000000000002E-2</v>
      </c>
      <c r="K16" s="82">
        <f>Z16/100*H16</f>
        <v>9.1000000000000011E-2</v>
      </c>
      <c r="L16" s="82">
        <f>AA16/100*F16</f>
        <v>5.0000000000000001E-3</v>
      </c>
      <c r="M16" s="82">
        <f>AA16/100*G16</f>
        <v>5.0000000000000001E-3</v>
      </c>
      <c r="N16" s="82">
        <f>AA16/100*H16</f>
        <v>7.0000000000000001E-3</v>
      </c>
      <c r="O16" s="82">
        <f>AB16/100*F16</f>
        <v>0.42000000000000004</v>
      </c>
      <c r="P16" s="82">
        <f>AB16/100*G16</f>
        <v>0.42000000000000004</v>
      </c>
      <c r="Q16" s="82">
        <f>AB16/100*H16</f>
        <v>0.58800000000000008</v>
      </c>
      <c r="R16" s="78">
        <f>AC16/100*F16</f>
        <v>1.7000000000000002</v>
      </c>
      <c r="S16" s="78">
        <f>AC16/100*G16</f>
        <v>1.7000000000000002</v>
      </c>
      <c r="T16" s="78">
        <f>AC16/100*H16</f>
        <v>2.3800000000000003</v>
      </c>
      <c r="U16" s="46" t="s">
        <v>38</v>
      </c>
      <c r="V16" s="16">
        <v>20</v>
      </c>
      <c r="W16" s="25">
        <v>0</v>
      </c>
      <c r="X16" s="28"/>
      <c r="Z16" s="77">
        <v>1.3</v>
      </c>
      <c r="AA16" s="77">
        <v>0.1</v>
      </c>
      <c r="AB16" s="77">
        <v>8.4</v>
      </c>
      <c r="AC16" s="78">
        <v>34</v>
      </c>
    </row>
    <row r="17" spans="1:29" ht="36" customHeight="1" x14ac:dyDescent="0.3">
      <c r="A17" s="12"/>
      <c r="B17" s="20" t="s">
        <v>36</v>
      </c>
      <c r="C17" s="14">
        <f>(100*F16)/(100-V17)</f>
        <v>6.666666666666667</v>
      </c>
      <c r="D17" s="15">
        <f>(100*G16)/(100-V17)</f>
        <v>6.666666666666667</v>
      </c>
      <c r="E17" s="15">
        <f>(100*H16)/(100-V17)</f>
        <v>9.3333333333333339</v>
      </c>
      <c r="F17" s="53"/>
      <c r="G17" s="53"/>
      <c r="H17" s="55"/>
      <c r="I17" s="83"/>
      <c r="J17" s="83"/>
      <c r="K17" s="83"/>
      <c r="L17" s="83"/>
      <c r="M17" s="83"/>
      <c r="N17" s="83"/>
      <c r="O17" s="83"/>
      <c r="P17" s="83"/>
      <c r="Q17" s="83"/>
      <c r="R17" s="80"/>
      <c r="S17" s="80"/>
      <c r="T17" s="80"/>
      <c r="U17" s="47"/>
      <c r="V17" s="21">
        <v>25</v>
      </c>
      <c r="W17" s="25">
        <v>0</v>
      </c>
      <c r="X17" s="28"/>
      <c r="Z17" s="79"/>
      <c r="AA17" s="79"/>
      <c r="AB17" s="79"/>
      <c r="AC17" s="80"/>
    </row>
    <row r="18" spans="1:29" ht="36.75" customHeight="1" x14ac:dyDescent="0.3">
      <c r="A18" s="12"/>
      <c r="B18" s="22" t="s">
        <v>25</v>
      </c>
      <c r="C18" s="14">
        <f t="shared" si="0"/>
        <v>1.5</v>
      </c>
      <c r="D18" s="15">
        <f t="shared" si="1"/>
        <v>1.5</v>
      </c>
      <c r="E18" s="15">
        <f t="shared" si="2"/>
        <v>2</v>
      </c>
      <c r="F18" s="15">
        <v>1.5</v>
      </c>
      <c r="G18" s="15">
        <v>1.5</v>
      </c>
      <c r="H18" s="15">
        <v>2</v>
      </c>
      <c r="I18" s="81">
        <f>Z18/100*F18</f>
        <v>0</v>
      </c>
      <c r="J18" s="81">
        <f>Z18/100*G18</f>
        <v>0</v>
      </c>
      <c r="K18" s="81">
        <f>Z18/100*H18</f>
        <v>0</v>
      </c>
      <c r="L18" s="81">
        <f>AA18/100*F18</f>
        <v>1.4985000000000002</v>
      </c>
      <c r="M18" s="81">
        <f>AA18/100*G18</f>
        <v>1.4985000000000002</v>
      </c>
      <c r="N18" s="81">
        <f>AA18/100*H18</f>
        <v>1.9980000000000002</v>
      </c>
      <c r="O18" s="81">
        <f>AB18/100*F18</f>
        <v>0</v>
      </c>
      <c r="P18" s="81">
        <f>AB18/100*G18</f>
        <v>0</v>
      </c>
      <c r="Q18" s="81">
        <f>AB18/100*H18</f>
        <v>0</v>
      </c>
      <c r="R18" s="68">
        <f>AC18/100*F18</f>
        <v>13.484999999999999</v>
      </c>
      <c r="S18" s="68">
        <f>AC18/100*G18</f>
        <v>13.484999999999999</v>
      </c>
      <c r="T18" s="68">
        <f>AC18/100*H18</f>
        <v>17.98</v>
      </c>
      <c r="U18" s="33" t="s">
        <v>27</v>
      </c>
      <c r="V18" s="16">
        <v>0</v>
      </c>
      <c r="W18" s="25">
        <v>0</v>
      </c>
      <c r="X18" s="28"/>
      <c r="Z18" s="18">
        <v>0</v>
      </c>
      <c r="AA18" s="18">
        <v>99.9</v>
      </c>
      <c r="AB18" s="18">
        <v>0</v>
      </c>
      <c r="AC18" s="68">
        <v>899</v>
      </c>
    </row>
    <row r="19" spans="1:29" ht="58.5" customHeight="1" x14ac:dyDescent="0.3">
      <c r="A19" s="12"/>
      <c r="B19" s="23" t="s">
        <v>26</v>
      </c>
      <c r="C19" s="29">
        <f t="shared" si="0"/>
        <v>0.2</v>
      </c>
      <c r="D19" s="17">
        <f t="shared" si="1"/>
        <v>0.2</v>
      </c>
      <c r="E19" s="17">
        <f t="shared" si="2"/>
        <v>0.3</v>
      </c>
      <c r="F19" s="17">
        <v>0.2</v>
      </c>
      <c r="G19" s="17">
        <v>0.2</v>
      </c>
      <c r="H19" s="17">
        <v>0.3</v>
      </c>
      <c r="I19" s="81">
        <f>Z19/100*F19</f>
        <v>0</v>
      </c>
      <c r="J19" s="81">
        <f>Z19/100*G19</f>
        <v>0</v>
      </c>
      <c r="K19" s="81">
        <f>Z19/100*H19</f>
        <v>0</v>
      </c>
      <c r="L19" s="81">
        <f>AA19/100*F19</f>
        <v>0</v>
      </c>
      <c r="M19" s="81">
        <f>AA19/100*G19</f>
        <v>0</v>
      </c>
      <c r="N19" s="81">
        <f>AA19/100*H19</f>
        <v>0</v>
      </c>
      <c r="O19" s="81">
        <f>AB19/100*F19</f>
        <v>0</v>
      </c>
      <c r="P19" s="81">
        <f>AB19/100*G19</f>
        <v>0</v>
      </c>
      <c r="Q19" s="81">
        <f>AB19/100*H19</f>
        <v>0</v>
      </c>
      <c r="R19" s="68">
        <f>AC19/100*F19</f>
        <v>0</v>
      </c>
      <c r="S19" s="68">
        <f>AC19/100*G19</f>
        <v>0</v>
      </c>
      <c r="T19" s="68">
        <f>AC19/100*H19</f>
        <v>0</v>
      </c>
      <c r="U19" s="32" t="s">
        <v>44</v>
      </c>
      <c r="V19" s="16">
        <v>0</v>
      </c>
      <c r="W19" s="25">
        <v>0</v>
      </c>
      <c r="X19" s="28"/>
      <c r="Z19" s="18">
        <v>0</v>
      </c>
      <c r="AA19" s="18">
        <v>0</v>
      </c>
      <c r="AB19" s="18">
        <v>0</v>
      </c>
      <c r="AC19" s="68">
        <v>0</v>
      </c>
    </row>
    <row r="20" spans="1:29" x14ac:dyDescent="0.3">
      <c r="A20" s="12"/>
      <c r="B20" s="43" t="s">
        <v>49</v>
      </c>
      <c r="C20" s="44"/>
      <c r="D20" s="44"/>
      <c r="E20" s="45"/>
      <c r="F20" s="26">
        <f>SUM(F14:F19)*(100-X20)/100</f>
        <v>50.446500000000007</v>
      </c>
      <c r="G20" s="26">
        <f>SUM(G14:G19)*(100-X20)/100</f>
        <v>50.446500000000007</v>
      </c>
      <c r="H20" s="26">
        <f>SUM(H14:H19)*(100-X20)/100</f>
        <v>70.445999999999998</v>
      </c>
      <c r="I20" s="30">
        <f t="shared" ref="I20:T20" si="3">SUM(I14:I19)-I17</f>
        <v>0.84099999999999997</v>
      </c>
      <c r="J20" s="30">
        <f t="shared" si="3"/>
        <v>0.84099999999999997</v>
      </c>
      <c r="K20" s="30">
        <f t="shared" si="3"/>
        <v>1.1759999999999999</v>
      </c>
      <c r="L20" s="30">
        <f t="shared" si="3"/>
        <v>1.5435000000000001</v>
      </c>
      <c r="M20" s="30">
        <f t="shared" si="3"/>
        <v>1.5435000000000001</v>
      </c>
      <c r="N20" s="30">
        <f t="shared" si="3"/>
        <v>2.0610000000000004</v>
      </c>
      <c r="O20" s="30">
        <f t="shared" si="3"/>
        <v>3.0920000000000001</v>
      </c>
      <c r="P20" s="30">
        <f t="shared" si="3"/>
        <v>3.0920000000000001</v>
      </c>
      <c r="Q20" s="30">
        <f t="shared" si="3"/>
        <v>4.3190000000000008</v>
      </c>
      <c r="R20" s="26">
        <f t="shared" si="3"/>
        <v>27.625</v>
      </c>
      <c r="S20" s="26">
        <f t="shared" si="3"/>
        <v>27.625</v>
      </c>
      <c r="T20" s="26">
        <f t="shared" si="3"/>
        <v>37.734999999999999</v>
      </c>
      <c r="U20" s="3"/>
      <c r="V20" s="24"/>
      <c r="W20" s="24"/>
      <c r="X20" s="69">
        <v>0.5</v>
      </c>
      <c r="Z20" s="18"/>
      <c r="AA20" s="18"/>
      <c r="AB20" s="18"/>
      <c r="AC20" s="68"/>
    </row>
    <row r="21" spans="1:29" x14ac:dyDescent="0.3">
      <c r="A21" s="34"/>
      <c r="B21" s="8"/>
      <c r="C21" s="8"/>
      <c r="D21" s="70"/>
      <c r="E21" s="70"/>
      <c r="F21" s="71"/>
      <c r="G21" s="71"/>
      <c r="H21" s="71"/>
      <c r="I21" s="72"/>
      <c r="J21" s="72"/>
      <c r="K21" s="72"/>
      <c r="L21" s="72"/>
      <c r="M21" s="72"/>
      <c r="N21" s="72"/>
      <c r="O21" s="72"/>
      <c r="P21" s="72"/>
      <c r="Q21" s="72"/>
      <c r="R21" s="71"/>
      <c r="S21" s="71"/>
      <c r="T21" s="71"/>
      <c r="U21" s="73"/>
      <c r="V21" s="35"/>
      <c r="W21" s="35"/>
      <c r="X21" s="36"/>
    </row>
    <row r="22" spans="1:29" x14ac:dyDescent="0.3">
      <c r="A22" s="7"/>
      <c r="B22" s="8"/>
      <c r="C22" s="9"/>
      <c r="D22" s="74"/>
      <c r="E22" s="74"/>
      <c r="F22" s="75"/>
      <c r="G22" s="75"/>
      <c r="H22" s="75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3"/>
    </row>
    <row r="23" spans="1:29" x14ac:dyDescent="0.3">
      <c r="A23" s="7"/>
      <c r="B23" s="57" t="s">
        <v>21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9" ht="30.75" customHeight="1" x14ac:dyDescent="0.3">
      <c r="A24" s="7"/>
      <c r="B24" s="65" t="s">
        <v>41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</row>
    <row r="25" spans="1:29" ht="15" customHeight="1" x14ac:dyDescent="0.3">
      <c r="A25" s="7"/>
      <c r="B25" s="5" t="s">
        <v>50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5" customHeight="1" x14ac:dyDescent="0.3">
      <c r="A26" s="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6"/>
      <c r="Q26" s="6"/>
      <c r="R26" s="6"/>
      <c r="S26" s="6"/>
      <c r="T26" s="6"/>
      <c r="U26" s="6"/>
    </row>
    <row r="27" spans="1:29" x14ac:dyDescent="0.3">
      <c r="A27" s="1"/>
      <c r="B27" s="57" t="s">
        <v>22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9" x14ac:dyDescent="0.3">
      <c r="A28" s="1"/>
      <c r="B28" s="5" t="s">
        <v>28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3">
      <c r="A29" s="1"/>
      <c r="B29" s="5" t="s">
        <v>29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31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7" t="s">
        <v>23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</row>
    <row r="34" spans="1:21" x14ac:dyDescent="0.3">
      <c r="A34" s="1"/>
      <c r="B34" s="2" t="s">
        <v>47</v>
      </c>
      <c r="C34" s="5"/>
      <c r="D34" s="38" t="s">
        <v>46</v>
      </c>
      <c r="E34" s="38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7.25" customHeight="1" x14ac:dyDescent="0.3">
      <c r="A35" s="1"/>
      <c r="B35" s="5"/>
      <c r="C35" s="5"/>
      <c r="D35" s="38" t="s">
        <v>51</v>
      </c>
      <c r="E35" s="38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60" t="s">
        <v>24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</row>
    <row r="40" spans="1:21" x14ac:dyDescent="0.3">
      <c r="A40" s="1"/>
      <c r="B40" s="5" t="s">
        <v>48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ht="15" customHeight="1" x14ac:dyDescent="0.3">
      <c r="A45" s="1"/>
    </row>
    <row r="53" ht="30" customHeight="1" x14ac:dyDescent="0.3"/>
  </sheetData>
  <mergeCells count="53">
    <mergeCell ref="T16:T17"/>
    <mergeCell ref="Z16:Z17"/>
    <mergeCell ref="AA16:AA17"/>
    <mergeCell ref="AB16:AB17"/>
    <mergeCell ref="AC16:AC17"/>
    <mergeCell ref="A6:U6"/>
    <mergeCell ref="B33:U33"/>
    <mergeCell ref="B39:U39"/>
    <mergeCell ref="B9:B13"/>
    <mergeCell ref="A9:A13"/>
    <mergeCell ref="I11:K11"/>
    <mergeCell ref="L11:N11"/>
    <mergeCell ref="B23:U23"/>
    <mergeCell ref="B24:U24"/>
    <mergeCell ref="B27:U27"/>
    <mergeCell ref="O11:Q11"/>
    <mergeCell ref="C9:H10"/>
    <mergeCell ref="I9:Q10"/>
    <mergeCell ref="R9:T11"/>
    <mergeCell ref="U9:U13"/>
    <mergeCell ref="S16:S17"/>
    <mergeCell ref="L16:L17"/>
    <mergeCell ref="M16:M17"/>
    <mergeCell ref="B1:H1"/>
    <mergeCell ref="B2:H2"/>
    <mergeCell ref="B3:H3"/>
    <mergeCell ref="B4:H4"/>
    <mergeCell ref="A7:U7"/>
    <mergeCell ref="N16:N17"/>
    <mergeCell ref="O16:O17"/>
    <mergeCell ref="P16:P17"/>
    <mergeCell ref="Q16:Q17"/>
    <mergeCell ref="R16:R17"/>
    <mergeCell ref="Q1:U1"/>
    <mergeCell ref="Q2:U2"/>
    <mergeCell ref="Q3:U3"/>
    <mergeCell ref="Q4:U4"/>
    <mergeCell ref="D34:E34"/>
    <mergeCell ref="D35:E35"/>
    <mergeCell ref="X9:X12"/>
    <mergeCell ref="V9:V12"/>
    <mergeCell ref="W9:W12"/>
    <mergeCell ref="B20:E20"/>
    <mergeCell ref="U16:U17"/>
    <mergeCell ref="C11:E11"/>
    <mergeCell ref="F11:H11"/>
    <mergeCell ref="C12:T12"/>
    <mergeCell ref="F16:F17"/>
    <mergeCell ref="G16:G17"/>
    <mergeCell ref="H16:H17"/>
    <mergeCell ref="I16:I17"/>
    <mergeCell ref="J16:J17"/>
    <mergeCell ref="K16:K17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2023-07-12T08:01:41Z</dcterms:modified>
</cp:coreProperties>
</file>